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f:\-=DANE=-\Pulpit\kuchnia\2 postepowanie\zalacznik nr 5\czesc 2\"/>
    </mc:Choice>
  </mc:AlternateContent>
  <xr:revisionPtr revIDLastSave="0" documentId="13_ncr:1_{9E5D6FEA-668F-4567-ADBB-D453E048E6C1}" xr6:coauthVersionLast="45" xr6:coauthVersionMax="45" xr10:uidLastSave="{00000000-0000-0000-0000-000000000000}"/>
  <bookViews>
    <workbookView xWindow="-120" yWindow="-120" windowWidth="19440" windowHeight="15000" tabRatio="828" xr2:uid="{00000000-000D-0000-FFFF-FFFF00000000}"/>
  </bookViews>
  <sheets>
    <sheet name="Arkusz1" sheetId="1" r:id="rId1"/>
    <sheet name="Arkusz2" sheetId="2" r:id="rId2"/>
    <sheet name="Arkusz3" sheetId="3" r:id="rId3"/>
  </sheets>
  <calcPr calcId="18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44" i="1" l="1"/>
  <c r="I44" i="1" s="1"/>
  <c r="G44" i="1"/>
  <c r="H43" i="1"/>
  <c r="I43" i="1" s="1"/>
  <c r="G43" i="1"/>
  <c r="H42" i="1"/>
  <c r="I42" i="1" s="1"/>
  <c r="G42" i="1"/>
  <c r="H41" i="1"/>
  <c r="I41" i="1" s="1"/>
  <c r="G41" i="1"/>
  <c r="H40" i="1"/>
  <c r="I40" i="1" s="1"/>
  <c r="G40" i="1"/>
  <c r="H39" i="1"/>
  <c r="I39" i="1" s="1"/>
  <c r="G39" i="1"/>
  <c r="H38" i="1"/>
  <c r="I38" i="1" s="1"/>
  <c r="G38" i="1"/>
  <c r="H37" i="1"/>
  <c r="I37" i="1" s="1"/>
  <c r="G37" i="1"/>
  <c r="H36" i="1"/>
  <c r="I36" i="1" s="1"/>
  <c r="G36" i="1"/>
  <c r="H35" i="1"/>
  <c r="I35" i="1" s="1"/>
  <c r="G35" i="1"/>
  <c r="H34" i="1"/>
  <c r="I34" i="1" s="1"/>
  <c r="G34" i="1"/>
  <c r="H33" i="1"/>
  <c r="I33" i="1" s="1"/>
  <c r="G33" i="1"/>
  <c r="H32" i="1"/>
  <c r="I32" i="1" s="1"/>
  <c r="G32" i="1"/>
  <c r="H31" i="1"/>
  <c r="I31" i="1" s="1"/>
  <c r="G31" i="1"/>
  <c r="H30" i="1"/>
  <c r="I30" i="1" s="1"/>
  <c r="G30" i="1"/>
  <c r="H29" i="1"/>
  <c r="I29" i="1" s="1"/>
  <c r="G29" i="1"/>
  <c r="H28" i="1"/>
  <c r="I28" i="1" s="1"/>
  <c r="G28" i="1"/>
  <c r="H27" i="1"/>
  <c r="I27" i="1" s="1"/>
  <c r="G27" i="1"/>
  <c r="H26" i="1"/>
  <c r="I26" i="1" s="1"/>
  <c r="G26" i="1"/>
  <c r="H25" i="1"/>
  <c r="I25" i="1" s="1"/>
  <c r="G25" i="1"/>
  <c r="H24" i="1"/>
  <c r="I24" i="1" s="1"/>
  <c r="G24" i="1"/>
  <c r="H23" i="1"/>
  <c r="I23" i="1" s="1"/>
  <c r="G23" i="1"/>
  <c r="H22" i="1"/>
  <c r="I22" i="1" s="1"/>
  <c r="G22" i="1"/>
  <c r="H21" i="1"/>
  <c r="I21" i="1" s="1"/>
  <c r="G21" i="1"/>
  <c r="H20" i="1"/>
  <c r="I20" i="1" s="1"/>
  <c r="G20" i="1"/>
  <c r="H19" i="1"/>
  <c r="I19" i="1" s="1"/>
  <c r="G19" i="1"/>
  <c r="H18" i="1"/>
  <c r="I18" i="1" s="1"/>
  <c r="G18" i="1"/>
  <c r="H17" i="1"/>
  <c r="I17" i="1" s="1"/>
  <c r="G17" i="1"/>
  <c r="H16" i="1"/>
  <c r="I16" i="1" s="1"/>
  <c r="G16" i="1"/>
  <c r="H15" i="1"/>
  <c r="I15" i="1" s="1"/>
  <c r="G15" i="1"/>
  <c r="H14" i="1"/>
  <c r="I14" i="1" s="1"/>
  <c r="G14" i="1"/>
  <c r="H13" i="1"/>
  <c r="I13" i="1" s="1"/>
  <c r="G13" i="1"/>
  <c r="H12" i="1"/>
  <c r="I12" i="1" s="1"/>
  <c r="G12" i="1"/>
  <c r="H11" i="1"/>
  <c r="I11" i="1" s="1"/>
  <c r="G11" i="1"/>
  <c r="H10" i="1"/>
  <c r="I10" i="1" s="1"/>
  <c r="G10" i="1"/>
  <c r="H9" i="1"/>
  <c r="I9" i="1" s="1"/>
  <c r="G9" i="1"/>
  <c r="H8" i="1"/>
  <c r="H45" i="1" s="1"/>
  <c r="G8" i="1"/>
  <c r="J9" i="1" l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I8" i="1"/>
  <c r="I45" i="1" s="1"/>
  <c r="J8" i="1" l="1"/>
  <c r="J45" i="1" s="1"/>
</calcChain>
</file>

<file path=xl/sharedStrings.xml><?xml version="1.0" encoding="utf-8"?>
<sst xmlns="http://schemas.openxmlformats.org/spreadsheetml/2006/main" count="102" uniqueCount="64">
  <si>
    <t>STYCZEŃ-CZERWIEC</t>
  </si>
  <si>
    <t>Szczegółowy zakres zamówienia wraz z cenami jednostkowymi:</t>
  </si>
  <si>
    <t>Lp.</t>
  </si>
  <si>
    <t>Nazwa artykułu</t>
  </si>
  <si>
    <t>J. miary</t>
  </si>
  <si>
    <t>Ilość</t>
  </si>
  <si>
    <t>Cena jedn. Netto w złotych</t>
  </si>
  <si>
    <t>Stawka podatku VAT</t>
  </si>
  <si>
    <t>Cena jedn. brutto w złotych (suma iloczynu kolumn 5 i 6)</t>
  </si>
  <si>
    <t>Wartość netto w zł (iloczyn kolumny 4 i 5)</t>
  </si>
  <si>
    <t>Wartość podatku VAT(iloczyn kolumny 6 i 8)</t>
  </si>
  <si>
    <t>Wartość brutto w zł (suma kolumn 8 i 9)</t>
  </si>
  <si>
    <t>Aromak</t>
  </si>
  <si>
    <t>kg</t>
  </si>
  <si>
    <t>Cukier kryształ 1kg</t>
  </si>
  <si>
    <t>Cukier waniliowy 20g</t>
  </si>
  <si>
    <t>szt.</t>
  </si>
  <si>
    <t>Herbata granulowana Lipton  lub podobna</t>
  </si>
  <si>
    <t>Kakao Decomoreno</t>
  </si>
  <si>
    <t>Kawa zbożowa 200g</t>
  </si>
  <si>
    <t>Kasza jęczmienna (4/ 100g)</t>
  </si>
  <si>
    <t>kasza jęczmienna</t>
  </si>
  <si>
    <t>Ketchup(0.9l)</t>
  </si>
  <si>
    <t>Koncentrat pomidorowy(0.9l)</t>
  </si>
  <si>
    <t>Kwasek cytrynowy</t>
  </si>
  <si>
    <t>Liść laurowy</t>
  </si>
  <si>
    <t>Majeranek</t>
  </si>
  <si>
    <t>Makaron nitki Lubella-100% pszenicy durum</t>
  </si>
  <si>
    <t>Makaron świderki- Lubella 100% pszenicy durum</t>
  </si>
  <si>
    <t>Mąka pszenna Typ 500-550</t>
  </si>
  <si>
    <t>mączka ziemniaczana</t>
  </si>
  <si>
    <t>Miód naturalny  0,25 g</t>
  </si>
  <si>
    <t>l</t>
  </si>
  <si>
    <t>Olej kujawski</t>
  </si>
  <si>
    <t>Papryka mielona słodka</t>
  </si>
  <si>
    <t>Papryka mielona ostra</t>
  </si>
  <si>
    <t>Pieprz czarny mielony</t>
  </si>
  <si>
    <t>szt</t>
  </si>
  <si>
    <t>Pieprz ziołowy</t>
  </si>
  <si>
    <t>Ryż biały</t>
  </si>
  <si>
    <t>Sól morska</t>
  </si>
  <si>
    <t>Ziele angielskie</t>
  </si>
  <si>
    <t>Przyprawa do mięs typu DELIKAT</t>
  </si>
  <si>
    <t>czosnek granulowany</t>
  </si>
  <si>
    <t>pietruszka</t>
  </si>
  <si>
    <t>koper</t>
  </si>
  <si>
    <t>Kurkuma</t>
  </si>
  <si>
    <t>Pieprz cytrynowy</t>
  </si>
  <si>
    <t>Wafel ryżowy</t>
  </si>
  <si>
    <t>chrupki kukurydzane</t>
  </si>
  <si>
    <t>sos do spaghetti i słodko kwaśny</t>
  </si>
  <si>
    <t>dżem</t>
  </si>
  <si>
    <t>woda mineralna</t>
  </si>
  <si>
    <t>Sok  z buraka</t>
  </si>
  <si>
    <t>Razem</t>
  </si>
  <si>
    <t>-</t>
  </si>
  <si>
    <t>Wartość pakietu netto:                                                                                                VAT:</t>
  </si>
  <si>
    <t>…………………………………………………………………….                            ………………………………………………………….</t>
  </si>
  <si>
    <t>Wartość pakietu brutto:</t>
  </si>
  <si>
    <t>……………………………………………………………………..(słownie)………………………………………………………………….</t>
  </si>
  <si>
    <t>Produkt lub substytut produktu składnikowo, wagowo i jakościowo identyczny zaproponowany przez wykonawcę na podstawie przykładowej nazwy artykułu podanej przez zamawiającego w załączniku cenowym w przetargu nieograniczonym na dostawę artykułów spożywczych do stołówki szkolnej w 2019 roku , który będzie obowiązywał przez cały okres umowy, tj. do dnia 31.12.2019.</t>
  </si>
  <si>
    <t>Oświadczam, że oferowane przeze mnie artykuły spożywcze spełniają wymagania zgodnie z Ustawą z dnia 25 sierpnia 2006 r. o Bezpieczeństwie Żywności i Żywienia (Dz. U. z 2015 poz. 594 z późń. zm.)</t>
  </si>
  <si>
    <t>pieczęć i podpis:</t>
  </si>
  <si>
    <t>Załącznik cenowy nr 5.1 -ARTYKUŁY OGÓLNOSPOŻYWCZE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</si>
</sst>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charset val="238"/>
    </font>
    <font>
      <b/>
      <sz val="14"/>
      <color rgb="FF000000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sz val="11"/>
      <color rgb="FF00000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9" fontId="6" fillId="0" borderId="0" applyBorder="0" applyProtection="0"/>
  </cellStyleXfs>
  <cellXfs count="21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9" fontId="5" fillId="0" borderId="4" xfId="1" applyFont="1" applyBorder="1" applyAlignment="1" applyProtection="1">
      <alignment horizontal="center" vertical="center" wrapText="1"/>
    </xf>
    <xf numFmtId="2" fontId="5" fillId="0" borderId="4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vertical="top"/>
    </xf>
    <xf numFmtId="0" fontId="0" fillId="0" borderId="0" xfId="0" applyFont="1" applyBorder="1" applyAlignment="1">
      <alignment horizontal="left" vertical="top" wrapText="1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4"/>
  <sheetViews>
    <sheetView tabSelected="1" topLeftCell="A13" zoomScaleNormal="100" workbookViewId="0">
      <selection activeCell="A7" sqref="A7:A44"/>
    </sheetView>
  </sheetViews>
  <sheetFormatPr defaultRowHeight="15" x14ac:dyDescent="0.25"/>
  <cols>
    <col min="1" max="1" width="8.7109375"/>
    <col min="2" max="2" width="45.7109375"/>
    <col min="3" max="3" width="7.140625"/>
    <col min="4" max="4" width="9.140625" style="1"/>
    <col min="5" max="6" width="17.85546875"/>
    <col min="7" max="7" width="19.85546875"/>
    <col min="8" max="10" width="17.85546875"/>
    <col min="11" max="1025" width="8.7109375"/>
  </cols>
  <sheetData>
    <row r="1" spans="1:10" ht="18.75" x14ac:dyDescent="0.25">
      <c r="A1" s="2"/>
      <c r="D1"/>
    </row>
    <row r="2" spans="1:10" ht="18.75" x14ac:dyDescent="0.25">
      <c r="A2" s="2" t="s">
        <v>63</v>
      </c>
      <c r="D2"/>
      <c r="F2" t="s">
        <v>0</v>
      </c>
    </row>
    <row r="3" spans="1:10" ht="15.75" x14ac:dyDescent="0.25">
      <c r="A3" s="3"/>
      <c r="D3"/>
    </row>
    <row r="4" spans="1:10" ht="15.75" x14ac:dyDescent="0.25">
      <c r="A4" s="4" t="s">
        <v>1</v>
      </c>
      <c r="D4"/>
    </row>
    <row r="5" spans="1:10" ht="38.25" customHeight="1" x14ac:dyDescent="0.25">
      <c r="A5" s="5" t="s">
        <v>2</v>
      </c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5" t="s">
        <v>11</v>
      </c>
    </row>
    <row r="6" spans="1:10" s="1" customFormat="1" x14ac:dyDescent="0.25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</row>
    <row r="7" spans="1:10" x14ac:dyDescent="0.25">
      <c r="A7" s="6">
        <v>1</v>
      </c>
      <c r="B7" s="7" t="s">
        <v>12</v>
      </c>
      <c r="C7" s="8" t="s">
        <v>13</v>
      </c>
      <c r="D7" s="6">
        <v>18</v>
      </c>
      <c r="E7" s="6"/>
      <c r="F7" s="6"/>
      <c r="G7" s="6"/>
      <c r="H7" s="6"/>
      <c r="I7" s="6"/>
      <c r="J7" s="6"/>
    </row>
    <row r="8" spans="1:10" ht="15.75" thickBot="1" x14ac:dyDescent="0.3">
      <c r="A8" s="9">
        <v>2</v>
      </c>
      <c r="B8" s="10" t="s">
        <v>14</v>
      </c>
      <c r="C8" s="11" t="s">
        <v>13</v>
      </c>
      <c r="D8" s="11">
        <v>260</v>
      </c>
      <c r="E8" s="11"/>
      <c r="F8" s="12"/>
      <c r="G8" s="13">
        <f t="shared" ref="G8:G44" si="0">E8+E8*F8</f>
        <v>0</v>
      </c>
      <c r="H8" s="11">
        <f t="shared" ref="H8:H44" si="1">D8*E8</f>
        <v>0</v>
      </c>
      <c r="I8" s="13">
        <f t="shared" ref="I8:I44" si="2">F8*H8</f>
        <v>0</v>
      </c>
      <c r="J8" s="13">
        <f t="shared" ref="J8:J44" si="3">H8+I8</f>
        <v>0</v>
      </c>
    </row>
    <row r="9" spans="1:10" ht="15.75" thickBot="1" x14ac:dyDescent="0.3">
      <c r="A9" s="6">
        <v>3</v>
      </c>
      <c r="B9" s="10" t="s">
        <v>15</v>
      </c>
      <c r="C9" s="11" t="s">
        <v>16</v>
      </c>
      <c r="D9" s="11">
        <v>100</v>
      </c>
      <c r="E9" s="11"/>
      <c r="F9" s="12"/>
      <c r="G9" s="13">
        <f t="shared" si="0"/>
        <v>0</v>
      </c>
      <c r="H9" s="11">
        <f t="shared" si="1"/>
        <v>0</v>
      </c>
      <c r="I9" s="13">
        <f t="shared" si="2"/>
        <v>0</v>
      </c>
      <c r="J9" s="13">
        <f t="shared" si="3"/>
        <v>0</v>
      </c>
    </row>
    <row r="10" spans="1:10" ht="15.75" thickBot="1" x14ac:dyDescent="0.3">
      <c r="A10" s="9">
        <v>4</v>
      </c>
      <c r="B10" s="10" t="s">
        <v>17</v>
      </c>
      <c r="C10" s="11" t="s">
        <v>16</v>
      </c>
      <c r="D10" s="11">
        <v>200</v>
      </c>
      <c r="E10" s="11"/>
      <c r="F10" s="12"/>
      <c r="G10" s="13">
        <f t="shared" si="0"/>
        <v>0</v>
      </c>
      <c r="H10" s="11">
        <f t="shared" si="1"/>
        <v>0</v>
      </c>
      <c r="I10" s="13">
        <f t="shared" si="2"/>
        <v>0</v>
      </c>
      <c r="J10" s="13">
        <f t="shared" si="3"/>
        <v>0</v>
      </c>
    </row>
    <row r="11" spans="1:10" ht="15.75" thickBot="1" x14ac:dyDescent="0.3">
      <c r="A11" s="6">
        <v>5</v>
      </c>
      <c r="B11" s="10" t="s">
        <v>18</v>
      </c>
      <c r="C11" s="11" t="s">
        <v>13</v>
      </c>
      <c r="D11" s="11">
        <v>3.5</v>
      </c>
      <c r="E11" s="11"/>
      <c r="F11" s="12"/>
      <c r="G11" s="13">
        <f t="shared" si="0"/>
        <v>0</v>
      </c>
      <c r="H11" s="11">
        <f t="shared" si="1"/>
        <v>0</v>
      </c>
      <c r="I11" s="13">
        <f t="shared" si="2"/>
        <v>0</v>
      </c>
      <c r="J11" s="13">
        <f t="shared" si="3"/>
        <v>0</v>
      </c>
    </row>
    <row r="12" spans="1:10" ht="15.75" thickBot="1" x14ac:dyDescent="0.3">
      <c r="A12" s="9">
        <v>6</v>
      </c>
      <c r="B12" s="10" t="s">
        <v>19</v>
      </c>
      <c r="C12" s="11" t="s">
        <v>13</v>
      </c>
      <c r="D12" s="11">
        <v>3.5</v>
      </c>
      <c r="E12" s="11"/>
      <c r="F12" s="12"/>
      <c r="G12" s="13">
        <f t="shared" si="0"/>
        <v>0</v>
      </c>
      <c r="H12" s="11">
        <f t="shared" si="1"/>
        <v>0</v>
      </c>
      <c r="I12" s="13">
        <f t="shared" si="2"/>
        <v>0</v>
      </c>
      <c r="J12" s="13">
        <f t="shared" si="3"/>
        <v>0</v>
      </c>
    </row>
    <row r="13" spans="1:10" ht="15.75" thickBot="1" x14ac:dyDescent="0.3">
      <c r="A13" s="6">
        <v>7</v>
      </c>
      <c r="B13" s="10" t="s">
        <v>20</v>
      </c>
      <c r="C13" s="11" t="s">
        <v>13</v>
      </c>
      <c r="D13" s="11">
        <v>170</v>
      </c>
      <c r="E13" s="11"/>
      <c r="F13" s="12"/>
      <c r="G13" s="13">
        <f t="shared" si="0"/>
        <v>0</v>
      </c>
      <c r="H13" s="11">
        <f t="shared" si="1"/>
        <v>0</v>
      </c>
      <c r="I13" s="13">
        <f t="shared" si="2"/>
        <v>0</v>
      </c>
      <c r="J13" s="13">
        <f t="shared" si="3"/>
        <v>0</v>
      </c>
    </row>
    <row r="14" spans="1:10" ht="15.75" thickBot="1" x14ac:dyDescent="0.3">
      <c r="A14" s="9">
        <v>8</v>
      </c>
      <c r="B14" s="10" t="s">
        <v>21</v>
      </c>
      <c r="C14" s="11" t="s">
        <v>13</v>
      </c>
      <c r="D14" s="11">
        <v>7</v>
      </c>
      <c r="E14" s="11"/>
      <c r="F14" s="12"/>
      <c r="G14" s="13">
        <f t="shared" si="0"/>
        <v>0</v>
      </c>
      <c r="H14" s="11">
        <f t="shared" si="1"/>
        <v>0</v>
      </c>
      <c r="I14" s="13">
        <f t="shared" si="2"/>
        <v>0</v>
      </c>
      <c r="J14" s="13">
        <f t="shared" si="3"/>
        <v>0</v>
      </c>
    </row>
    <row r="15" spans="1:10" ht="15.75" thickBot="1" x14ac:dyDescent="0.3">
      <c r="A15" s="6">
        <v>9</v>
      </c>
      <c r="B15" s="10" t="s">
        <v>22</v>
      </c>
      <c r="C15" s="11" t="s">
        <v>16</v>
      </c>
      <c r="D15" s="11">
        <v>70</v>
      </c>
      <c r="E15" s="11"/>
      <c r="F15" s="12"/>
      <c r="G15" s="13">
        <f t="shared" si="0"/>
        <v>0</v>
      </c>
      <c r="H15" s="11">
        <f t="shared" si="1"/>
        <v>0</v>
      </c>
      <c r="I15" s="13">
        <f t="shared" si="2"/>
        <v>0</v>
      </c>
      <c r="J15" s="13">
        <f t="shared" si="3"/>
        <v>0</v>
      </c>
    </row>
    <row r="16" spans="1:10" ht="15.75" thickBot="1" x14ac:dyDescent="0.3">
      <c r="A16" s="9">
        <v>10</v>
      </c>
      <c r="B16" s="10" t="s">
        <v>23</v>
      </c>
      <c r="C16" s="11" t="s">
        <v>16</v>
      </c>
      <c r="D16" s="11">
        <v>60</v>
      </c>
      <c r="E16" s="11"/>
      <c r="F16" s="12"/>
      <c r="G16" s="13">
        <f t="shared" si="0"/>
        <v>0</v>
      </c>
      <c r="H16" s="11">
        <f t="shared" si="1"/>
        <v>0</v>
      </c>
      <c r="I16" s="13">
        <f t="shared" si="2"/>
        <v>0</v>
      </c>
      <c r="J16" s="13">
        <f t="shared" si="3"/>
        <v>0</v>
      </c>
    </row>
    <row r="17" spans="1:10" ht="15.75" customHeight="1" thickBot="1" x14ac:dyDescent="0.3">
      <c r="A17" s="6">
        <v>11</v>
      </c>
      <c r="B17" s="10" t="s">
        <v>24</v>
      </c>
      <c r="C17" s="11" t="s">
        <v>16</v>
      </c>
      <c r="D17" s="11">
        <v>130</v>
      </c>
      <c r="E17" s="11"/>
      <c r="F17" s="12"/>
      <c r="G17" s="13">
        <f t="shared" si="0"/>
        <v>0</v>
      </c>
      <c r="H17" s="11">
        <f t="shared" si="1"/>
        <v>0</v>
      </c>
      <c r="I17" s="13">
        <f t="shared" si="2"/>
        <v>0</v>
      </c>
      <c r="J17" s="13">
        <f t="shared" si="3"/>
        <v>0</v>
      </c>
    </row>
    <row r="18" spans="1:10" ht="15.75" thickBot="1" x14ac:dyDescent="0.3">
      <c r="A18" s="9">
        <v>12</v>
      </c>
      <c r="B18" s="10" t="s">
        <v>25</v>
      </c>
      <c r="C18" s="11" t="s">
        <v>13</v>
      </c>
      <c r="D18" s="11">
        <v>0.5</v>
      </c>
      <c r="E18" s="11"/>
      <c r="F18" s="12"/>
      <c r="G18" s="13">
        <f t="shared" si="0"/>
        <v>0</v>
      </c>
      <c r="H18" s="11">
        <f t="shared" si="1"/>
        <v>0</v>
      </c>
      <c r="I18" s="13">
        <f t="shared" si="2"/>
        <v>0</v>
      </c>
      <c r="J18" s="13">
        <f t="shared" si="3"/>
        <v>0</v>
      </c>
    </row>
    <row r="19" spans="1:10" ht="15.75" thickBot="1" x14ac:dyDescent="0.3">
      <c r="A19" s="6">
        <v>13</v>
      </c>
      <c r="B19" s="10" t="s">
        <v>26</v>
      </c>
      <c r="C19" s="11" t="s">
        <v>13</v>
      </c>
      <c r="D19" s="11">
        <v>0.25</v>
      </c>
      <c r="E19" s="11"/>
      <c r="F19" s="12"/>
      <c r="G19" s="13">
        <f t="shared" si="0"/>
        <v>0</v>
      </c>
      <c r="H19" s="11">
        <f t="shared" si="1"/>
        <v>0</v>
      </c>
      <c r="I19" s="13">
        <f t="shared" si="2"/>
        <v>0</v>
      </c>
      <c r="J19" s="13">
        <f t="shared" si="3"/>
        <v>0</v>
      </c>
    </row>
    <row r="20" spans="1:10" ht="15.75" thickBot="1" x14ac:dyDescent="0.3">
      <c r="A20" s="9">
        <v>14</v>
      </c>
      <c r="B20" s="14" t="s">
        <v>27</v>
      </c>
      <c r="C20" s="8" t="s">
        <v>13</v>
      </c>
      <c r="D20" s="8">
        <v>60</v>
      </c>
      <c r="E20" s="8"/>
      <c r="F20" s="12"/>
      <c r="G20" s="13">
        <f t="shared" si="0"/>
        <v>0</v>
      </c>
      <c r="H20" s="11">
        <f t="shared" si="1"/>
        <v>0</v>
      </c>
      <c r="I20" s="13">
        <f t="shared" si="2"/>
        <v>0</v>
      </c>
      <c r="J20" s="13">
        <f t="shared" si="3"/>
        <v>0</v>
      </c>
    </row>
    <row r="21" spans="1:10" ht="15.75" thickBot="1" x14ac:dyDescent="0.3">
      <c r="A21" s="6">
        <v>15</v>
      </c>
      <c r="B21" s="10" t="s">
        <v>28</v>
      </c>
      <c r="C21" s="11" t="s">
        <v>13</v>
      </c>
      <c r="D21" s="11">
        <v>160</v>
      </c>
      <c r="E21" s="11"/>
      <c r="F21" s="12"/>
      <c r="G21" s="13">
        <f t="shared" si="0"/>
        <v>0</v>
      </c>
      <c r="H21" s="11">
        <f t="shared" si="1"/>
        <v>0</v>
      </c>
      <c r="I21" s="13">
        <f t="shared" si="2"/>
        <v>0</v>
      </c>
      <c r="J21" s="13">
        <f t="shared" si="3"/>
        <v>0</v>
      </c>
    </row>
    <row r="22" spans="1:10" ht="15.75" thickBot="1" x14ac:dyDescent="0.3">
      <c r="A22" s="9">
        <v>16</v>
      </c>
      <c r="B22" s="10" t="s">
        <v>29</v>
      </c>
      <c r="C22" s="11" t="s">
        <v>13</v>
      </c>
      <c r="D22" s="11">
        <v>160</v>
      </c>
      <c r="E22" s="11"/>
      <c r="F22" s="12"/>
      <c r="G22" s="13">
        <f t="shared" si="0"/>
        <v>0</v>
      </c>
      <c r="H22" s="11">
        <f t="shared" si="1"/>
        <v>0</v>
      </c>
      <c r="I22" s="13">
        <f t="shared" si="2"/>
        <v>0</v>
      </c>
      <c r="J22" s="13">
        <f t="shared" si="3"/>
        <v>0</v>
      </c>
    </row>
    <row r="23" spans="1:10" ht="15.75" thickBot="1" x14ac:dyDescent="0.3">
      <c r="A23" s="6">
        <v>17</v>
      </c>
      <c r="B23" s="10" t="s">
        <v>30</v>
      </c>
      <c r="C23" s="11" t="s">
        <v>13</v>
      </c>
      <c r="D23" s="11">
        <v>3</v>
      </c>
      <c r="E23" s="11"/>
      <c r="F23" s="12"/>
      <c r="G23" s="13">
        <f t="shared" si="0"/>
        <v>0</v>
      </c>
      <c r="H23" s="11">
        <f t="shared" si="1"/>
        <v>0</v>
      </c>
      <c r="I23" s="13">
        <f t="shared" si="2"/>
        <v>0</v>
      </c>
      <c r="J23" s="13">
        <f t="shared" si="3"/>
        <v>0</v>
      </c>
    </row>
    <row r="24" spans="1:10" ht="13.5" customHeight="1" thickBot="1" x14ac:dyDescent="0.3">
      <c r="A24" s="9">
        <v>18</v>
      </c>
      <c r="B24" s="10" t="s">
        <v>31</v>
      </c>
      <c r="C24" s="11" t="s">
        <v>32</v>
      </c>
      <c r="D24" s="11">
        <v>19</v>
      </c>
      <c r="E24" s="11"/>
      <c r="F24" s="12"/>
      <c r="G24" s="13">
        <f t="shared" si="0"/>
        <v>0</v>
      </c>
      <c r="H24" s="11">
        <f t="shared" si="1"/>
        <v>0</v>
      </c>
      <c r="I24" s="13">
        <f t="shared" si="2"/>
        <v>0</v>
      </c>
      <c r="J24" s="13">
        <f t="shared" si="3"/>
        <v>0</v>
      </c>
    </row>
    <row r="25" spans="1:10" ht="15.75" thickBot="1" x14ac:dyDescent="0.3">
      <c r="A25" s="6">
        <v>19</v>
      </c>
      <c r="B25" s="10" t="s">
        <v>33</v>
      </c>
      <c r="C25" s="11" t="s">
        <v>32</v>
      </c>
      <c r="D25" s="11">
        <v>300</v>
      </c>
      <c r="E25" s="11"/>
      <c r="F25" s="12"/>
      <c r="G25" s="13">
        <f t="shared" si="0"/>
        <v>0</v>
      </c>
      <c r="H25" s="11">
        <f t="shared" si="1"/>
        <v>0</v>
      </c>
      <c r="I25" s="13">
        <f t="shared" si="2"/>
        <v>0</v>
      </c>
      <c r="J25" s="13">
        <f t="shared" si="3"/>
        <v>0</v>
      </c>
    </row>
    <row r="26" spans="1:10" ht="15.75" thickBot="1" x14ac:dyDescent="0.3">
      <c r="A26" s="9">
        <v>20</v>
      </c>
      <c r="B26" s="10" t="s">
        <v>34</v>
      </c>
      <c r="C26" s="11" t="s">
        <v>13</v>
      </c>
      <c r="D26" s="11">
        <v>2</v>
      </c>
      <c r="E26" s="11"/>
      <c r="F26" s="12"/>
      <c r="G26" s="13">
        <f t="shared" si="0"/>
        <v>0</v>
      </c>
      <c r="H26" s="11">
        <f t="shared" si="1"/>
        <v>0</v>
      </c>
      <c r="I26" s="13">
        <f t="shared" si="2"/>
        <v>0</v>
      </c>
      <c r="J26" s="13">
        <f t="shared" si="3"/>
        <v>0</v>
      </c>
    </row>
    <row r="27" spans="1:10" ht="15.75" thickBot="1" x14ac:dyDescent="0.3">
      <c r="A27" s="6">
        <v>21</v>
      </c>
      <c r="B27" s="10" t="s">
        <v>35</v>
      </c>
      <c r="C27" s="11" t="s">
        <v>13</v>
      </c>
      <c r="D27" s="11">
        <v>2</v>
      </c>
      <c r="E27" s="11"/>
      <c r="F27" s="12"/>
      <c r="G27" s="13">
        <f t="shared" si="0"/>
        <v>0</v>
      </c>
      <c r="H27" s="11">
        <f t="shared" si="1"/>
        <v>0</v>
      </c>
      <c r="I27" s="13">
        <f t="shared" si="2"/>
        <v>0</v>
      </c>
      <c r="J27" s="13">
        <f t="shared" si="3"/>
        <v>0</v>
      </c>
    </row>
    <row r="28" spans="1:10" ht="15.75" thickBot="1" x14ac:dyDescent="0.3">
      <c r="A28" s="9">
        <v>22</v>
      </c>
      <c r="B28" s="10" t="s">
        <v>36</v>
      </c>
      <c r="C28" s="11" t="s">
        <v>37</v>
      </c>
      <c r="D28" s="11">
        <v>3</v>
      </c>
      <c r="E28" s="11"/>
      <c r="F28" s="12"/>
      <c r="G28" s="13">
        <f t="shared" si="0"/>
        <v>0</v>
      </c>
      <c r="H28" s="11">
        <f t="shared" si="1"/>
        <v>0</v>
      </c>
      <c r="I28" s="13">
        <f t="shared" si="2"/>
        <v>0</v>
      </c>
      <c r="J28" s="13">
        <f t="shared" si="3"/>
        <v>0</v>
      </c>
    </row>
    <row r="29" spans="1:10" ht="15.75" thickBot="1" x14ac:dyDescent="0.3">
      <c r="A29" s="6">
        <v>23</v>
      </c>
      <c r="B29" s="10" t="s">
        <v>38</v>
      </c>
      <c r="C29" s="11" t="s">
        <v>13</v>
      </c>
      <c r="D29" s="11">
        <v>1</v>
      </c>
      <c r="E29" s="11"/>
      <c r="F29" s="12"/>
      <c r="G29" s="13">
        <f t="shared" si="0"/>
        <v>0</v>
      </c>
      <c r="H29" s="11">
        <f t="shared" si="1"/>
        <v>0</v>
      </c>
      <c r="I29" s="13">
        <f t="shared" si="2"/>
        <v>0</v>
      </c>
      <c r="J29" s="13">
        <f t="shared" si="3"/>
        <v>0</v>
      </c>
    </row>
    <row r="30" spans="1:10" ht="15.75" thickBot="1" x14ac:dyDescent="0.3">
      <c r="A30" s="9">
        <v>24</v>
      </c>
      <c r="B30" s="10" t="s">
        <v>39</v>
      </c>
      <c r="C30" s="11" t="s">
        <v>13</v>
      </c>
      <c r="D30" s="11">
        <v>64</v>
      </c>
      <c r="E30" s="11"/>
      <c r="F30" s="12"/>
      <c r="G30" s="13">
        <f t="shared" si="0"/>
        <v>0</v>
      </c>
      <c r="H30" s="11">
        <f t="shared" si="1"/>
        <v>0</v>
      </c>
      <c r="I30" s="13">
        <f t="shared" si="2"/>
        <v>0</v>
      </c>
      <c r="J30" s="13">
        <f t="shared" si="3"/>
        <v>0</v>
      </c>
    </row>
    <row r="31" spans="1:10" ht="15.75" thickBot="1" x14ac:dyDescent="0.3">
      <c r="A31" s="6">
        <v>25</v>
      </c>
      <c r="B31" s="10" t="s">
        <v>40</v>
      </c>
      <c r="C31" s="11" t="s">
        <v>13</v>
      </c>
      <c r="D31" s="11">
        <v>30</v>
      </c>
      <c r="E31" s="11"/>
      <c r="F31" s="12"/>
      <c r="G31" s="13">
        <f t="shared" si="0"/>
        <v>0</v>
      </c>
      <c r="H31" s="11">
        <f t="shared" si="1"/>
        <v>0</v>
      </c>
      <c r="I31" s="13">
        <f t="shared" si="2"/>
        <v>0</v>
      </c>
      <c r="J31" s="13">
        <f t="shared" si="3"/>
        <v>0</v>
      </c>
    </row>
    <row r="32" spans="1:10" ht="15.75" thickBot="1" x14ac:dyDescent="0.3">
      <c r="A32" s="9">
        <v>26</v>
      </c>
      <c r="B32" s="10" t="s">
        <v>41</v>
      </c>
      <c r="C32" s="11" t="s">
        <v>16</v>
      </c>
      <c r="D32" s="11">
        <v>2</v>
      </c>
      <c r="E32" s="11"/>
      <c r="F32" s="12"/>
      <c r="G32" s="13">
        <f t="shared" si="0"/>
        <v>0</v>
      </c>
      <c r="H32" s="11">
        <f t="shared" si="1"/>
        <v>0</v>
      </c>
      <c r="I32" s="13">
        <f t="shared" si="2"/>
        <v>0</v>
      </c>
      <c r="J32" s="13">
        <f t="shared" si="3"/>
        <v>0</v>
      </c>
    </row>
    <row r="33" spans="1:10" ht="15.75" thickBot="1" x14ac:dyDescent="0.3">
      <c r="A33" s="6">
        <v>27</v>
      </c>
      <c r="B33" s="10" t="s">
        <v>42</v>
      </c>
      <c r="C33" s="11" t="s">
        <v>16</v>
      </c>
      <c r="D33" s="11">
        <v>50</v>
      </c>
      <c r="E33" s="11"/>
      <c r="F33" s="12"/>
      <c r="G33" s="13">
        <f t="shared" si="0"/>
        <v>0</v>
      </c>
      <c r="H33" s="11">
        <f t="shared" si="1"/>
        <v>0</v>
      </c>
      <c r="I33" s="13">
        <f t="shared" si="2"/>
        <v>0</v>
      </c>
      <c r="J33" s="13">
        <f t="shared" si="3"/>
        <v>0</v>
      </c>
    </row>
    <row r="34" spans="1:10" ht="15.75" thickBot="1" x14ac:dyDescent="0.3">
      <c r="A34" s="9">
        <v>28</v>
      </c>
      <c r="B34" s="10" t="s">
        <v>43</v>
      </c>
      <c r="C34" s="11" t="s">
        <v>13</v>
      </c>
      <c r="D34" s="11">
        <v>9</v>
      </c>
      <c r="E34" s="11"/>
      <c r="F34" s="12"/>
      <c r="G34" s="13">
        <f t="shared" si="0"/>
        <v>0</v>
      </c>
      <c r="H34" s="11">
        <f t="shared" si="1"/>
        <v>0</v>
      </c>
      <c r="I34" s="13">
        <f t="shared" si="2"/>
        <v>0</v>
      </c>
      <c r="J34" s="13">
        <f t="shared" si="3"/>
        <v>0</v>
      </c>
    </row>
    <row r="35" spans="1:10" ht="15.75" thickBot="1" x14ac:dyDescent="0.3">
      <c r="A35" s="6">
        <v>29</v>
      </c>
      <c r="B35" s="10" t="s">
        <v>44</v>
      </c>
      <c r="C35" s="11" t="s">
        <v>13</v>
      </c>
      <c r="D35" s="11">
        <v>5</v>
      </c>
      <c r="E35" s="11"/>
      <c r="F35" s="12"/>
      <c r="G35" s="13">
        <f t="shared" si="0"/>
        <v>0</v>
      </c>
      <c r="H35" s="11">
        <f t="shared" si="1"/>
        <v>0</v>
      </c>
      <c r="I35" s="13">
        <f t="shared" si="2"/>
        <v>0</v>
      </c>
      <c r="J35" s="13">
        <f t="shared" si="3"/>
        <v>0</v>
      </c>
    </row>
    <row r="36" spans="1:10" ht="15.75" thickBot="1" x14ac:dyDescent="0.3">
      <c r="A36" s="9">
        <v>30</v>
      </c>
      <c r="B36" s="10" t="s">
        <v>45</v>
      </c>
      <c r="C36" s="11" t="s">
        <v>13</v>
      </c>
      <c r="D36" s="11">
        <v>2</v>
      </c>
      <c r="E36" s="11"/>
      <c r="F36" s="12"/>
      <c r="G36" s="13">
        <f t="shared" si="0"/>
        <v>0</v>
      </c>
      <c r="H36" s="11">
        <f t="shared" si="1"/>
        <v>0</v>
      </c>
      <c r="I36" s="13">
        <f t="shared" si="2"/>
        <v>0</v>
      </c>
      <c r="J36" s="13">
        <f t="shared" si="3"/>
        <v>0</v>
      </c>
    </row>
    <row r="37" spans="1:10" ht="15.75" thickBot="1" x14ac:dyDescent="0.3">
      <c r="A37" s="6">
        <v>31</v>
      </c>
      <c r="B37" s="10" t="s">
        <v>46</v>
      </c>
      <c r="C37" s="11" t="s">
        <v>13</v>
      </c>
      <c r="D37" s="11">
        <v>2</v>
      </c>
      <c r="E37" s="11"/>
      <c r="F37" s="12"/>
      <c r="G37" s="13">
        <f t="shared" si="0"/>
        <v>0</v>
      </c>
      <c r="H37" s="11">
        <f t="shared" si="1"/>
        <v>0</v>
      </c>
      <c r="I37" s="13">
        <f t="shared" si="2"/>
        <v>0</v>
      </c>
      <c r="J37" s="13">
        <f t="shared" si="3"/>
        <v>0</v>
      </c>
    </row>
    <row r="38" spans="1:10" ht="15.75" thickBot="1" x14ac:dyDescent="0.3">
      <c r="A38" s="9">
        <v>32</v>
      </c>
      <c r="B38" s="10" t="s">
        <v>47</v>
      </c>
      <c r="C38" s="11" t="s">
        <v>13</v>
      </c>
      <c r="D38" s="11">
        <v>2</v>
      </c>
      <c r="E38" s="11"/>
      <c r="F38" s="12"/>
      <c r="G38" s="13">
        <f t="shared" si="0"/>
        <v>0</v>
      </c>
      <c r="H38" s="11">
        <f t="shared" si="1"/>
        <v>0</v>
      </c>
      <c r="I38" s="13">
        <f t="shared" si="2"/>
        <v>0</v>
      </c>
      <c r="J38" s="13">
        <f t="shared" si="3"/>
        <v>0</v>
      </c>
    </row>
    <row r="39" spans="1:10" ht="15.75" thickBot="1" x14ac:dyDescent="0.3">
      <c r="A39" s="6">
        <v>33</v>
      </c>
      <c r="B39" s="10" t="s">
        <v>48</v>
      </c>
      <c r="C39" s="11" t="s">
        <v>37</v>
      </c>
      <c r="D39" s="11">
        <v>27</v>
      </c>
      <c r="E39" s="11"/>
      <c r="F39" s="12"/>
      <c r="G39" s="13">
        <f t="shared" si="0"/>
        <v>0</v>
      </c>
      <c r="H39" s="11">
        <f t="shared" si="1"/>
        <v>0</v>
      </c>
      <c r="I39" s="13">
        <f t="shared" si="2"/>
        <v>0</v>
      </c>
      <c r="J39" s="13">
        <f t="shared" si="3"/>
        <v>0</v>
      </c>
    </row>
    <row r="40" spans="1:10" ht="15.75" thickBot="1" x14ac:dyDescent="0.3">
      <c r="A40" s="9">
        <v>34</v>
      </c>
      <c r="B40" s="10" t="s">
        <v>49</v>
      </c>
      <c r="C40" s="11" t="s">
        <v>37</v>
      </c>
      <c r="D40" s="11">
        <v>28</v>
      </c>
      <c r="E40" s="11"/>
      <c r="F40" s="12"/>
      <c r="G40" s="13">
        <f t="shared" si="0"/>
        <v>0</v>
      </c>
      <c r="H40" s="11">
        <f t="shared" si="1"/>
        <v>0</v>
      </c>
      <c r="I40" s="13">
        <f t="shared" si="2"/>
        <v>0</v>
      </c>
      <c r="J40" s="13">
        <f t="shared" si="3"/>
        <v>0</v>
      </c>
    </row>
    <row r="41" spans="1:10" ht="15.75" thickBot="1" x14ac:dyDescent="0.3">
      <c r="A41" s="6">
        <v>35</v>
      </c>
      <c r="B41" s="10" t="s">
        <v>50</v>
      </c>
      <c r="C41" s="11" t="s">
        <v>37</v>
      </c>
      <c r="D41" s="11">
        <v>500</v>
      </c>
      <c r="E41" s="11"/>
      <c r="F41" s="12"/>
      <c r="G41" s="13">
        <f t="shared" si="0"/>
        <v>0</v>
      </c>
      <c r="H41" s="11">
        <f t="shared" si="1"/>
        <v>0</v>
      </c>
      <c r="I41" s="13">
        <f t="shared" si="2"/>
        <v>0</v>
      </c>
      <c r="J41" s="13">
        <f t="shared" si="3"/>
        <v>0</v>
      </c>
    </row>
    <row r="42" spans="1:10" ht="15.75" thickBot="1" x14ac:dyDescent="0.3">
      <c r="A42" s="9">
        <v>36</v>
      </c>
      <c r="B42" s="10" t="s">
        <v>51</v>
      </c>
      <c r="C42" s="11" t="s">
        <v>37</v>
      </c>
      <c r="D42" s="11">
        <v>500</v>
      </c>
      <c r="E42" s="11"/>
      <c r="F42" s="12"/>
      <c r="G42" s="13">
        <f t="shared" si="0"/>
        <v>0</v>
      </c>
      <c r="H42" s="11">
        <f t="shared" si="1"/>
        <v>0</v>
      </c>
      <c r="I42" s="13">
        <f t="shared" si="2"/>
        <v>0</v>
      </c>
      <c r="J42" s="13">
        <f t="shared" si="3"/>
        <v>0</v>
      </c>
    </row>
    <row r="43" spans="1:10" ht="15.75" thickBot="1" x14ac:dyDescent="0.3">
      <c r="A43" s="6">
        <v>37</v>
      </c>
      <c r="B43" s="10" t="s">
        <v>52</v>
      </c>
      <c r="C43" s="11" t="s">
        <v>32</v>
      </c>
      <c r="D43" s="11">
        <v>40</v>
      </c>
      <c r="E43" s="11"/>
      <c r="F43" s="12"/>
      <c r="G43" s="13">
        <f t="shared" si="0"/>
        <v>0</v>
      </c>
      <c r="H43" s="11">
        <f t="shared" si="1"/>
        <v>0</v>
      </c>
      <c r="I43" s="13">
        <f t="shared" si="2"/>
        <v>0</v>
      </c>
      <c r="J43" s="13">
        <f t="shared" si="3"/>
        <v>0</v>
      </c>
    </row>
    <row r="44" spans="1:10" ht="15.75" thickBot="1" x14ac:dyDescent="0.3">
      <c r="A44" s="9">
        <v>38</v>
      </c>
      <c r="B44" s="10" t="s">
        <v>53</v>
      </c>
      <c r="C44" s="11" t="s">
        <v>37</v>
      </c>
      <c r="D44" s="11">
        <v>90</v>
      </c>
      <c r="E44" s="11"/>
      <c r="F44" s="12"/>
      <c r="G44" s="13">
        <f t="shared" si="0"/>
        <v>0</v>
      </c>
      <c r="H44" s="11">
        <f t="shared" si="1"/>
        <v>0</v>
      </c>
      <c r="I44" s="13">
        <f t="shared" si="2"/>
        <v>0</v>
      </c>
      <c r="J44" s="13">
        <f t="shared" si="3"/>
        <v>0</v>
      </c>
    </row>
    <row r="45" spans="1:10" ht="15.75" thickBot="1" x14ac:dyDescent="0.3">
      <c r="A45" s="15"/>
      <c r="B45" s="16" t="s">
        <v>54</v>
      </c>
      <c r="C45" s="11" t="s">
        <v>55</v>
      </c>
      <c r="D45" s="11" t="s">
        <v>55</v>
      </c>
      <c r="E45" s="11" t="s">
        <v>55</v>
      </c>
      <c r="F45" s="11" t="s">
        <v>55</v>
      </c>
      <c r="G45" s="13" t="s">
        <v>55</v>
      </c>
      <c r="H45" s="13">
        <f>SUM(H8:H40)</f>
        <v>0</v>
      </c>
      <c r="I45" s="13">
        <f>SUM(I8:I40)</f>
        <v>0</v>
      </c>
      <c r="J45" s="13">
        <f>SUM(J8:J40)</f>
        <v>0</v>
      </c>
    </row>
    <row r="46" spans="1:10" ht="15.75" x14ac:dyDescent="0.25">
      <c r="A46" s="3"/>
      <c r="D46"/>
    </row>
    <row r="47" spans="1:10" ht="15.75" x14ac:dyDescent="0.25">
      <c r="A47" s="3" t="s">
        <v>56</v>
      </c>
      <c r="D47"/>
    </row>
    <row r="48" spans="1:10" ht="15.75" x14ac:dyDescent="0.25">
      <c r="A48" s="3"/>
      <c r="D48"/>
    </row>
    <row r="49" spans="1:10" ht="15.75" x14ac:dyDescent="0.25">
      <c r="A49" s="3" t="s">
        <v>57</v>
      </c>
      <c r="D49"/>
    </row>
    <row r="50" spans="1:10" ht="15.75" x14ac:dyDescent="0.25">
      <c r="A50" s="3"/>
      <c r="D50"/>
    </row>
    <row r="51" spans="1:10" ht="15.75" x14ac:dyDescent="0.25">
      <c r="A51" s="3"/>
      <c r="D51"/>
    </row>
    <row r="52" spans="1:10" ht="15.75" x14ac:dyDescent="0.25">
      <c r="A52" s="3" t="s">
        <v>58</v>
      </c>
      <c r="D52"/>
    </row>
    <row r="53" spans="1:10" ht="15.75" x14ac:dyDescent="0.25">
      <c r="A53" s="3"/>
      <c r="D53"/>
    </row>
    <row r="54" spans="1:10" ht="15.75" x14ac:dyDescent="0.25">
      <c r="A54" s="3" t="s">
        <v>59</v>
      </c>
      <c r="D54"/>
    </row>
    <row r="55" spans="1:10" x14ac:dyDescent="0.25">
      <c r="D55"/>
    </row>
    <row r="56" spans="1:10" ht="15" customHeight="1" x14ac:dyDescent="0.25">
      <c r="A56" s="20" t="s">
        <v>60</v>
      </c>
      <c r="B56" s="20"/>
      <c r="C56" s="20"/>
      <c r="D56" s="20"/>
      <c r="E56" s="20"/>
      <c r="F56" s="20"/>
      <c r="G56" s="20"/>
      <c r="H56" s="17"/>
      <c r="I56" s="17"/>
      <c r="J56" s="17"/>
    </row>
    <row r="57" spans="1:10" x14ac:dyDescent="0.25">
      <c r="A57" s="20"/>
      <c r="B57" s="20"/>
      <c r="C57" s="20"/>
      <c r="D57" s="20"/>
      <c r="E57" s="20"/>
      <c r="F57" s="20"/>
      <c r="G57" s="20"/>
      <c r="H57" s="17"/>
      <c r="I57" s="17"/>
      <c r="J57" s="17"/>
    </row>
    <row r="58" spans="1:10" x14ac:dyDescent="0.25">
      <c r="A58" s="20"/>
      <c r="B58" s="20"/>
      <c r="C58" s="20"/>
      <c r="D58" s="20"/>
      <c r="E58" s="20"/>
      <c r="F58" s="20"/>
      <c r="G58" s="20"/>
      <c r="H58" s="17"/>
      <c r="I58" s="17"/>
      <c r="J58" s="17"/>
    </row>
    <row r="59" spans="1:10" x14ac:dyDescent="0.25">
      <c r="A59" s="20"/>
      <c r="B59" s="20"/>
      <c r="C59" s="20"/>
      <c r="D59" s="20"/>
      <c r="E59" s="20"/>
      <c r="F59" s="20"/>
      <c r="G59" s="20"/>
      <c r="H59" s="18"/>
      <c r="I59" s="18"/>
      <c r="J59" s="18"/>
    </row>
    <row r="60" spans="1:10" x14ac:dyDescent="0.25">
      <c r="A60" s="17"/>
      <c r="B60" s="17"/>
      <c r="C60" s="17"/>
      <c r="D60" s="17"/>
      <c r="E60" s="17"/>
      <c r="F60" s="17"/>
      <c r="G60" s="17"/>
      <c r="H60" s="18"/>
      <c r="I60" s="18"/>
      <c r="J60" s="18"/>
    </row>
    <row r="61" spans="1:10" ht="13.9" customHeight="1" x14ac:dyDescent="0.25">
      <c r="A61" s="20" t="s">
        <v>61</v>
      </c>
      <c r="B61" s="20"/>
      <c r="C61" s="20"/>
      <c r="D61" s="20"/>
      <c r="E61" s="20"/>
      <c r="F61" s="20"/>
      <c r="G61" s="20"/>
      <c r="H61" s="19"/>
      <c r="I61" s="19"/>
      <c r="J61" s="19"/>
    </row>
    <row r="62" spans="1:10" x14ac:dyDescent="0.25">
      <c r="A62" s="20"/>
      <c r="B62" s="20"/>
      <c r="C62" s="20"/>
      <c r="D62" s="20"/>
      <c r="E62" s="20"/>
      <c r="F62" s="20"/>
      <c r="G62" s="20"/>
      <c r="H62" s="19"/>
      <c r="I62" s="19"/>
      <c r="J62" s="19"/>
    </row>
    <row r="63" spans="1:10" x14ac:dyDescent="0.25">
      <c r="A63" s="18"/>
      <c r="B63" s="18"/>
      <c r="C63" s="18"/>
      <c r="D63" s="18"/>
      <c r="E63" s="18"/>
      <c r="F63" s="18"/>
      <c r="G63" s="18"/>
      <c r="H63" s="19"/>
      <c r="I63" s="19"/>
      <c r="J63" s="19"/>
    </row>
    <row r="64" spans="1:10" x14ac:dyDescent="0.25">
      <c r="F64" t="s">
        <v>62</v>
      </c>
    </row>
  </sheetData>
  <mergeCells count="2">
    <mergeCell ref="A56:G59"/>
    <mergeCell ref="A61:G62"/>
  </mergeCells>
  <pageMargins left="0.70833333333333304" right="0.70833333333333304" top="0.74791666666666701" bottom="0.74791666666666701" header="0.51180555555555496" footer="0.51180555555555496"/>
  <pageSetup paperSize="0" scale="0" firstPageNumber="0" orientation="portrait" usePrinterDefaults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Normal="100" workbookViewId="0">
      <selection activeCellId="1" sqref="A40:A44 A1"/>
    </sheetView>
  </sheetViews>
  <sheetFormatPr defaultRowHeight="15" x14ac:dyDescent="0.25"/>
  <cols>
    <col min="1" max="1025" width="8.7109375"/>
  </cols>
  <sheetData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Normal="100" workbookViewId="0">
      <selection activeCellId="1" sqref="A40:A44 A1"/>
    </sheetView>
  </sheetViews>
  <sheetFormatPr defaultRowHeight="15" x14ac:dyDescent="0.25"/>
  <cols>
    <col min="1" max="1025" width="8.7109375"/>
  </cols>
  <sheetData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Szymon Domaradzki</dc:creator>
  <cp:lastModifiedBy>m.rempuszewski</cp:lastModifiedBy>
  <cp:revision>0</cp:revision>
  <cp:lastPrinted>2016-08-08T12:41:04Z</cp:lastPrinted>
  <dcterms:created xsi:type="dcterms:W3CDTF">2015-07-30T21:50:07Z</dcterms:created>
  <dcterms:modified xsi:type="dcterms:W3CDTF">2019-11-22T13:12:01Z</dcterms:modified>
  <dc:language>pl-PL</dc:language>
</cp:coreProperties>
</file>